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153" windowHeight="9413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<sst xmlns="http://schemas.openxmlformats.org/spreadsheetml/2006/main" count="67" uniqueCount="41">
  <si>
    <t>智育成绩</t>
  </si>
  <si>
    <t>综合素质成绩</t>
  </si>
  <si>
    <t>综合总成绩</t>
  </si>
  <si>
    <t>序号</t>
  </si>
  <si>
    <t>姓名</t>
  </si>
  <si>
    <t>学号</t>
  </si>
  <si>
    <t>第一学年</t>
  </si>
  <si>
    <t>第二学年</t>
  </si>
  <si>
    <t>第三学年</t>
  </si>
  <si>
    <t>总成绩</t>
  </si>
  <si>
    <t>排名</t>
  </si>
  <si>
    <t>总排名</t>
  </si>
  <si>
    <t>最终排名</t>
  </si>
  <si>
    <t>获奖情况</t>
  </si>
  <si>
    <t>获奖名称</t>
  </si>
  <si>
    <t>是否符合标准</t>
  </si>
  <si>
    <t>评定情况</t>
  </si>
  <si>
    <t>备注</t>
  </si>
  <si>
    <t>汪巧颖</t>
  </si>
  <si>
    <t>两次及以上</t>
  </si>
  <si>
    <t>优秀学生干部;三好学生;优秀党/团员</t>
  </si>
  <si>
    <t>是</t>
  </si>
  <si>
    <t>省优</t>
  </si>
  <si>
    <t>应君美</t>
  </si>
  <si>
    <t>一次及以上</t>
  </si>
  <si>
    <t>校优</t>
  </si>
  <si>
    <t>张彬琰</t>
  </si>
  <si>
    <t>三好学生;优秀党/团员</t>
  </si>
  <si>
    <t>王思婕</t>
  </si>
  <si>
    <t>三好学生</t>
  </si>
  <si>
    <t>郑蜜蜜</t>
  </si>
  <si>
    <t>优秀学生干部;三好学生;</t>
  </si>
  <si>
    <t>单晓慧</t>
  </si>
  <si>
    <t>替补校优</t>
  </si>
  <si>
    <t>邵子妍</t>
  </si>
  <si>
    <t>否</t>
  </si>
  <si>
    <t>无奖项</t>
  </si>
  <si>
    <t>朱晴雨</t>
  </si>
  <si>
    <t>优秀学生干部;先进个人</t>
  </si>
  <si>
    <t>叶思彤</t>
  </si>
  <si>
    <t>工作积极分子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</si>
</sst>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3" fillId="8" borderId="6" applyNumberFormat="0" applyAlignment="0" applyProtection="0">
      <alignment vertical="center"/>
    </xf>
    <xf numFmtId="0" fontId="14" fillId="8" borderId="5" applyNumberFormat="0" applyAlignment="0" applyProtection="0">
      <alignment vertical="center"/>
    </xf>
    <xf numFmtId="0" fontId="15" fillId="9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3" fillId="0" borderId="0"/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0" fillId="5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tabSelected="1" zoomScale="85" zoomScaleNormal="85" topLeftCell="H1" workbookViewId="0">
      <selection activeCell="S10" sqref="S10"/>
    </sheetView>
  </sheetViews>
  <sheetFormatPr defaultColWidth="9" defaultRowHeight="15.3"/>
  <cols>
    <col min="1" max="1" width="8.53982300884956" style="1" customWidth="1"/>
    <col min="2" max="2" width="12.5663716814159" style="1" customWidth="1"/>
    <col min="3" max="4" width="14.5575221238938" style="1" customWidth="1"/>
    <col min="5" max="5" width="14.5575221238938" style="2" customWidth="1"/>
    <col min="6" max="6" width="14.5575221238938" style="1" customWidth="1"/>
    <col min="7" max="7" width="14.5575221238938" style="3" customWidth="1"/>
    <col min="8" max="9" width="14.5575221238938" style="1" customWidth="1"/>
    <col min="10" max="10" width="14.5575221238938" style="2" customWidth="1"/>
    <col min="11" max="11" width="14.5575221238938" style="1" customWidth="1"/>
    <col min="12" max="12" width="14.5575221238938" style="3" customWidth="1"/>
    <col min="13" max="13" width="14.5575221238938" style="1" customWidth="1"/>
    <col min="14" max="14" width="11.1061946902655" style="1" customWidth="1"/>
    <col min="15" max="15" width="9" style="1"/>
    <col min="16" max="16" width="13.3185840707965" style="4" customWidth="1"/>
    <col min="17" max="17" width="34.9026548672566" style="4" customWidth="1"/>
    <col min="18" max="18" width="13.2566371681416" style="4" customWidth="1"/>
    <col min="19" max="19" width="10.6902654867257" style="4" customWidth="1"/>
    <col min="20" max="20" width="12.4159292035398" style="4" customWidth="1"/>
    <col min="21" max="16384" width="9" style="4"/>
  </cols>
  <sheetData>
    <row r="1" spans="1:20">
      <c r="A1" s="5"/>
      <c r="B1" s="5"/>
      <c r="C1" s="5"/>
      <c r="D1" s="6" t="s">
        <v>0</v>
      </c>
      <c r="E1" s="7"/>
      <c r="F1" s="6"/>
      <c r="G1" s="6"/>
      <c r="H1" s="6"/>
      <c r="I1" s="8" t="s">
        <v>1</v>
      </c>
      <c r="J1" s="7"/>
      <c r="K1" s="8"/>
      <c r="L1" s="8"/>
      <c r="M1" s="8"/>
      <c r="N1" s="9" t="s">
        <v>2</v>
      </c>
      <c r="O1" s="9"/>
    </row>
    <row r="2" spans="1:20">
      <c r="A2" s="5" t="s">
        <v>3</v>
      </c>
      <c r="B2" s="5" t="s">
        <v>4</v>
      </c>
      <c r="C2" s="5" t="s">
        <v>5</v>
      </c>
      <c r="D2" s="5" t="s">
        <v>6</v>
      </c>
      <c r="E2" s="7" t="s">
        <v>7</v>
      </c>
      <c r="F2" s="5" t="s">
        <v>8</v>
      </c>
      <c r="G2" s="10" t="s">
        <v>9</v>
      </c>
      <c r="H2" s="5" t="s">
        <v>10</v>
      </c>
      <c r="I2" s="5" t="s">
        <v>6</v>
      </c>
      <c r="J2" s="7" t="s">
        <v>7</v>
      </c>
      <c r="K2" s="5" t="s">
        <v>8</v>
      </c>
      <c r="L2" s="10" t="s">
        <v>9</v>
      </c>
      <c r="M2" s="5" t="s">
        <v>10</v>
      </c>
      <c r="N2" s="5" t="s">
        <v>11</v>
      </c>
      <c r="O2" s="5" t="s">
        <v>12</v>
      </c>
      <c r="P2" s="11" t="s">
        <v>13</v>
      </c>
      <c r="Q2" s="11" t="s">
        <v>14</v>
      </c>
      <c r="R2" s="11" t="s">
        <v>15</v>
      </c>
      <c r="S2" s="11" t="s">
        <v>16</v>
      </c>
      <c r="T2" s="11" t="s">
        <v>17</v>
      </c>
    </row>
    <row r="3" spans="1:20">
      <c r="A3" s="5">
        <v>1</v>
      </c>
      <c r="B3" s="12" t="s">
        <v>18</v>
      </c>
      <c r="C3" s="13">
        <v>22219107212</v>
      </c>
      <c r="D3" s="14">
        <v>99.7405541561713</v>
      </c>
      <c r="E3" s="14">
        <v>100</v>
      </c>
      <c r="F3" s="15">
        <v>100.5</v>
      </c>
      <c r="G3" s="10">
        <f t="shared" ref="G3:G30" si="0">(D3*1.1+E3*1.2+F3*1.3)/3.6</f>
        <v>100.101280436608</v>
      </c>
      <c r="H3" s="5">
        <v>1</v>
      </c>
      <c r="I3" s="14">
        <v>101.253332493703</v>
      </c>
      <c r="J3" s="14">
        <v>100.685</v>
      </c>
      <c r="K3" s="15">
        <v>93.055</v>
      </c>
      <c r="L3" s="10">
        <f>SUM(I3:K3)/3</f>
        <v>98.3311108312343</v>
      </c>
      <c r="M3" s="5">
        <v>1</v>
      </c>
      <c r="N3" s="5">
        <f t="shared" ref="N3:N30" si="1">(H3+M3)/2</f>
        <v>1</v>
      </c>
      <c r="O3" s="5">
        <v>1</v>
      </c>
      <c r="P3" s="16" t="s">
        <v>19</v>
      </c>
      <c r="Q3" s="17" t="s">
        <v>20</v>
      </c>
      <c r="R3" s="18" t="s">
        <v>21</v>
      </c>
      <c r="S3" s="17" t="s">
        <v>22</v>
      </c>
      <c r="T3" s="17"/>
    </row>
    <row r="4" spans="1:20">
      <c r="A4" s="5">
        <v>2</v>
      </c>
      <c r="B4" s="12" t="s">
        <v>23</v>
      </c>
      <c r="C4" s="13">
        <v>22219132215</v>
      </c>
      <c r="D4" s="19">
        <v>95.2065491183879</v>
      </c>
      <c r="E4" s="14">
        <v>97.8039215686274</v>
      </c>
      <c r="F4" s="15">
        <v>97.2727272727273</v>
      </c>
      <c r="G4" s="10">
        <f t="shared" si="0"/>
        <v>96.8184598242014</v>
      </c>
      <c r="H4" s="5">
        <v>2</v>
      </c>
      <c r="I4" s="19">
        <v>90.9699294710327</v>
      </c>
      <c r="J4" s="14">
        <v>95.4053529411765</v>
      </c>
      <c r="K4" s="15">
        <v>92.4336363636364</v>
      </c>
      <c r="L4" s="10">
        <f t="shared" ref="L4:L30" si="2">SUM(I4:K4)/3</f>
        <v>92.9363062586152</v>
      </c>
      <c r="M4" s="5">
        <v>3</v>
      </c>
      <c r="N4" s="5">
        <f t="shared" si="1"/>
        <v>2.5</v>
      </c>
      <c r="O4" s="5">
        <v>2</v>
      </c>
      <c r="P4" s="16" t="s">
        <v>24</v>
      </c>
      <c r="Q4" s="17" t="s">
        <v>20</v>
      </c>
      <c r="R4" s="17" t="s">
        <v>21</v>
      </c>
      <c r="S4" s="17" t="s">
        <v>25</v>
      </c>
      <c r="T4" s="17"/>
    </row>
    <row r="5" spans="1:20">
      <c r="A5" s="5">
        <v>3</v>
      </c>
      <c r="B5" s="12" t="s">
        <v>26</v>
      </c>
      <c r="C5" s="13">
        <v>22219107216</v>
      </c>
      <c r="D5" s="14">
        <v>93.4471032745592</v>
      </c>
      <c r="E5" s="14">
        <v>96.343137254902</v>
      </c>
      <c r="F5" s="15">
        <v>98.6363636363636</v>
      </c>
      <c r="G5" s="10">
        <f t="shared" si="0"/>
        <v>96.2863475097695</v>
      </c>
      <c r="H5" s="5">
        <v>4</v>
      </c>
      <c r="I5" s="14">
        <v>92.4542619647355</v>
      </c>
      <c r="J5" s="14">
        <v>101.045882352941</v>
      </c>
      <c r="K5" s="15">
        <v>96.7318181818182</v>
      </c>
      <c r="L5" s="10">
        <f t="shared" si="2"/>
        <v>96.7439874998316</v>
      </c>
      <c r="M5" s="5">
        <v>2</v>
      </c>
      <c r="N5" s="5">
        <f t="shared" si="1"/>
        <v>3</v>
      </c>
      <c r="O5" s="5">
        <v>3</v>
      </c>
      <c r="P5" s="16" t="s">
        <v>24</v>
      </c>
      <c r="Q5" s="17" t="s">
        <v>27</v>
      </c>
      <c r="R5" s="17" t="s">
        <v>21</v>
      </c>
      <c r="S5" s="17" t="s">
        <v>25</v>
      </c>
      <c r="T5" s="17"/>
    </row>
    <row r="6" spans="1:20">
      <c r="A6" s="5">
        <v>4</v>
      </c>
      <c r="B6" s="12" t="s">
        <v>28</v>
      </c>
      <c r="C6" s="13">
        <v>22219107205</v>
      </c>
      <c r="D6" s="14">
        <v>101</v>
      </c>
      <c r="E6" s="14">
        <v>98.7843137254902</v>
      </c>
      <c r="F6" s="15">
        <v>91.3636363636363</v>
      </c>
      <c r="G6" s="10">
        <f t="shared" si="0"/>
        <v>96.7816399286987</v>
      </c>
      <c r="H6" s="5">
        <v>3</v>
      </c>
      <c r="I6" s="14">
        <v>99.687</v>
      </c>
      <c r="J6" s="14">
        <v>90.9625882352941</v>
      </c>
      <c r="K6" s="15">
        <v>85.9731818181818</v>
      </c>
      <c r="L6" s="10">
        <f t="shared" si="2"/>
        <v>92.2075900178253</v>
      </c>
      <c r="M6" s="5">
        <v>5</v>
      </c>
      <c r="N6" s="5">
        <f t="shared" si="1"/>
        <v>4</v>
      </c>
      <c r="O6" s="5">
        <v>4</v>
      </c>
      <c r="P6" s="16" t="s">
        <v>24</v>
      </c>
      <c r="Q6" s="17" t="s">
        <v>29</v>
      </c>
      <c r="R6" s="17" t="s">
        <v>21</v>
      </c>
      <c r="S6" s="17" t="s">
        <v>25</v>
      </c>
      <c r="T6" s="17"/>
    </row>
    <row r="7" spans="1:20">
      <c r="A7" s="5">
        <v>5</v>
      </c>
      <c r="B7" s="12" t="s">
        <v>30</v>
      </c>
      <c r="C7" s="13">
        <v>22219107204</v>
      </c>
      <c r="D7" s="14">
        <v>95.9622166246851</v>
      </c>
      <c r="E7" s="14">
        <v>92.9019607843137</v>
      </c>
      <c r="F7" s="15">
        <v>91.3636363636363</v>
      </c>
      <c r="G7" s="10">
        <f t="shared" si="0"/>
        <v>93.2815329169604</v>
      </c>
      <c r="H7" s="5">
        <v>5</v>
      </c>
      <c r="I7" s="14">
        <v>93.0313299748111</v>
      </c>
      <c r="J7" s="14">
        <v>91.1261764705882</v>
      </c>
      <c r="K7" s="15">
        <v>92.6131818181818</v>
      </c>
      <c r="L7" s="10">
        <f t="shared" si="2"/>
        <v>92.2568960878604</v>
      </c>
      <c r="M7" s="5">
        <v>4</v>
      </c>
      <c r="N7" s="5">
        <f t="shared" si="1"/>
        <v>4.5</v>
      </c>
      <c r="O7" s="5">
        <v>5</v>
      </c>
      <c r="P7" s="16" t="s">
        <v>24</v>
      </c>
      <c r="Q7" s="17" t="s">
        <v>31</v>
      </c>
      <c r="R7" s="17" t="s">
        <v>21</v>
      </c>
      <c r="S7" s="17" t="s">
        <v>25</v>
      </c>
      <c r="T7" s="17"/>
    </row>
    <row r="8" spans="1:20">
      <c r="A8" s="5">
        <v>6</v>
      </c>
      <c r="B8" s="12" t="s">
        <v>32</v>
      </c>
      <c r="C8" s="13">
        <v>22219107203</v>
      </c>
      <c r="D8" s="14">
        <v>89.9168765743073</v>
      </c>
      <c r="E8" s="14">
        <v>91.6764705882353</v>
      </c>
      <c r="F8" s="15">
        <v>90.2272727272727</v>
      </c>
      <c r="G8" s="10">
        <f t="shared" si="0"/>
        <v>90.6154954119653</v>
      </c>
      <c r="H8" s="5">
        <v>7</v>
      </c>
      <c r="I8" s="14">
        <v>88.2931259445844</v>
      </c>
      <c r="J8" s="14">
        <v>88.7888823529412</v>
      </c>
      <c r="K8" s="15">
        <v>86.2313636363636</v>
      </c>
      <c r="L8" s="10">
        <f t="shared" si="2"/>
        <v>87.7711239779631</v>
      </c>
      <c r="M8" s="5">
        <v>7</v>
      </c>
      <c r="N8" s="5">
        <f t="shared" si="1"/>
        <v>7</v>
      </c>
      <c r="O8" s="5">
        <v>6</v>
      </c>
      <c r="P8" s="16" t="s">
        <v>24</v>
      </c>
      <c r="Q8" s="16" t="s">
        <v>31</v>
      </c>
      <c r="R8" s="16" t="s">
        <v>21</v>
      </c>
      <c r="S8" s="17" t="s">
        <v>25</v>
      </c>
      <c r="T8" s="16" t="s">
        <v>33</v>
      </c>
    </row>
    <row r="9" spans="1:20">
      <c r="A9" s="5">
        <v>7</v>
      </c>
      <c r="B9" s="12" t="s">
        <v>34</v>
      </c>
      <c r="C9" s="13">
        <v>22219108403</v>
      </c>
      <c r="D9" s="14">
        <v>92.4357682619647</v>
      </c>
      <c r="E9" s="14">
        <v>96.0882352941176</v>
      </c>
      <c r="F9" s="15">
        <v>90.4545454545454</v>
      </c>
      <c r="G9" s="10">
        <f t="shared" si="0"/>
        <v>92.9378157033365</v>
      </c>
      <c r="H9" s="5">
        <v>6</v>
      </c>
      <c r="I9" s="14">
        <v>86.3554609571788</v>
      </c>
      <c r="J9" s="14">
        <v>88.1889411764706</v>
      </c>
      <c r="K9" s="15">
        <v>84.3777272727273</v>
      </c>
      <c r="L9" s="10">
        <f t="shared" si="2"/>
        <v>86.3073764687922</v>
      </c>
      <c r="M9" s="5">
        <v>8</v>
      </c>
      <c r="N9" s="5">
        <f t="shared" si="1"/>
        <v>7</v>
      </c>
      <c r="O9" s="5">
        <v>7</v>
      </c>
      <c r="P9" s="20"/>
      <c r="Q9" s="20"/>
      <c r="R9" s="20" t="s">
        <v>35</v>
      </c>
      <c r="S9" s="21"/>
      <c r="T9" s="20" t="s">
        <v>36</v>
      </c>
    </row>
    <row r="10" spans="1:20">
      <c r="A10" s="5">
        <v>8</v>
      </c>
      <c r="B10" s="12" t="s">
        <v>37</v>
      </c>
      <c r="C10" s="13">
        <v>22219108234</v>
      </c>
      <c r="D10" s="14">
        <v>92.691435768262</v>
      </c>
      <c r="E10" s="14">
        <v>78.4509803921569</v>
      </c>
      <c r="F10" s="15">
        <v>97.0454545454545</v>
      </c>
      <c r="G10" s="10">
        <f t="shared" si="0"/>
        <v>89.5169018679909</v>
      </c>
      <c r="H10" s="5">
        <v>9</v>
      </c>
      <c r="I10" s="14">
        <v>88.5808614609572</v>
      </c>
      <c r="J10" s="14">
        <v>82.6925882352941</v>
      </c>
      <c r="K10" s="15">
        <v>97.8697727272727</v>
      </c>
      <c r="L10" s="10">
        <f t="shared" si="2"/>
        <v>89.714407474508</v>
      </c>
      <c r="M10" s="5">
        <v>6</v>
      </c>
      <c r="N10" s="5">
        <f t="shared" si="1"/>
        <v>7.5</v>
      </c>
      <c r="O10" s="5">
        <v>8</v>
      </c>
      <c r="P10" s="17" t="s">
        <v>24</v>
      </c>
      <c r="Q10" s="17" t="s">
        <v>38</v>
      </c>
      <c r="R10" s="17" t="s">
        <v>21</v>
      </c>
      <c r="S10" s="17" t="s">
        <v>25</v>
      </c>
      <c r="T10" s="17" t="s">
        <v>33</v>
      </c>
    </row>
    <row r="11" spans="1:20">
      <c r="A11" s="5">
        <v>9</v>
      </c>
      <c r="B11" s="12" t="s">
        <v>39</v>
      </c>
      <c r="C11" s="13">
        <v>22219107214</v>
      </c>
      <c r="D11" s="14">
        <v>88.1574307304786</v>
      </c>
      <c r="E11" s="14">
        <v>86.5392156862745</v>
      </c>
      <c r="F11" s="15">
        <v>94.1363636363636</v>
      </c>
      <c r="G11" s="10">
        <f t="shared" si="0"/>
        <v>89.7770848206468</v>
      </c>
      <c r="H11" s="5">
        <v>8</v>
      </c>
      <c r="I11" s="14">
        <v>86.0289584382871</v>
      </c>
      <c r="J11" s="14">
        <v>84.8165294117647</v>
      </c>
      <c r="K11" s="15">
        <v>87.9668181818182</v>
      </c>
      <c r="L11" s="10">
        <f t="shared" si="2"/>
        <v>86.27076867729</v>
      </c>
      <c r="M11" s="5">
        <v>9</v>
      </c>
      <c r="N11" s="5">
        <f t="shared" si="1"/>
        <v>8.5</v>
      </c>
      <c r="O11" s="5">
        <v>9</v>
      </c>
      <c r="P11" s="21" t="s">
        <v>24</v>
      </c>
      <c r="Q11" s="20" t="s">
        <v>40</v>
      </c>
      <c r="R11" s="20" t="s">
        <v>21</v>
      </c>
      <c r="S11" s="20"/>
      <c r="T11" s="20"/>
    </row>
  </sheetData>
  <sortState ref="A3:O30">
    <sortCondition ref="N3"/>
  </sortState>
  <mergeCells count="3">
    <mergeCell ref="D1:H1"/>
    <mergeCell ref="I1:M1"/>
    <mergeCell ref="N1:O1"/>
  </mergeCells>
  <conditionalFormatting sqref="B1:B2 B12:B1048576">
    <cfRule type="duplicateValues" dxfId="0" priority="3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zhuge</cp:lastModifiedBy>
  <dcterms:created xsi:type="dcterms:W3CDTF">2023-05-12T11:15:00Z</dcterms:created>
  <dcterms:modified xsi:type="dcterms:W3CDTF">2026-01-13T08:15:16Z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73232F4B9E1C4DA4B1246C5605539220_13</vt:lpwstr>
  </property>
  <property fmtid="{D5CDD505-2E9C-101B-9397-08002B2CF9AE}" pid="4" name="CalculationRule">
    <vt:i4>0</vt:i4>
  </property>
</Properties>
</file>